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ACTIVIDADES DESPLEGADAS AURA PAUTT\"/>
    </mc:Choice>
  </mc:AlternateContent>
  <xr:revisionPtr revIDLastSave="0" documentId="8_{44F65A62-BEEB-4334-BB82-58B93502E7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3" l="1"/>
  <c r="I19" i="3"/>
  <c r="I18" i="3"/>
  <c r="F26" i="3" l="1"/>
  <c r="B26" i="3"/>
  <c r="B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<sst xmlns="http://schemas.openxmlformats.org/spreadsheetml/2006/main" count="63" uniqueCount="60">
  <si>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</si>
  <si>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</si>
  <si>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</si>
  <si>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</si>
  <si>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</si>
  <si>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</si>
  <si>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</si>
  <si>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</si>
  <si>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X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</si>
  <si>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</si>
  <si>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</si>
  <si>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</si>
  <si>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</si>
  <si>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</si>
  <si>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</si>
  <si>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</si>
  <si>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</si>
  <si>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</si>
  <si>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</si>
  <si>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</si>
  <si>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</si>
  <si>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</si>
  <si>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</si>
  <si>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</si>
  <si>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</si>
  <si>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</si>
  <si>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</si>
  <si>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</si>
  <si>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</si>
  <si>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</si>
  <si>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</si>
  <si>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</si>
  <si>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</si>
  <si>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</si>
  <si>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</si>
  <si>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</si>
  <si>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</si>
  <si>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</si>
  <si>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</si>
  <si>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</si>
  <si>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</si>
  <si>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>DESPACHO DEL MINISTRO</t>
  </si>
  <si>
    <t xml:space="preserve">SI          </t>
  </si>
  <si>
    <t xml:space="preserve">NO      </t>
  </si>
  <si>
    <t xml:space="preserve">Elaboró: Aura Milena Pautt López </t>
  </si>
  <si>
    <t>CONTADORA</t>
  </si>
  <si>
    <t xml:space="preserve">ESPECIALISTA EN GERENCIA DE PROYECTOS </t>
  </si>
  <si>
    <t>TARJETA PROFESIONAL 229614-T</t>
  </si>
  <si>
    <t>UNIVERSIDAD JORGE TADEO GONZALEZ</t>
  </si>
  <si>
    <t xml:space="preserve">CORPORACIÓN UNIVERSITARIA MINUTO DE DIOS </t>
  </si>
  <si>
    <t>JUNTA CENTRAL DE CONTADORES</t>
  </si>
  <si>
    <t>MINISTERIO DE TECNOLOGIAS DE LA INFORMACIÓN Y LAS COMUNICACIONES</t>
  </si>
  <si>
    <t>PROFESIONAL UNIVERSITARIO CODIGO 2044 GRADO 09</t>
  </si>
  <si>
    <t>PROFESIONAL UNIVERSITARIO CODIGO 2044 GRADO 09 - SUBDIRECCIÓN ADMINISTRATIVA DE GESTIÓN HUMANA</t>
  </si>
  <si>
    <t xml:space="preserve">PROFESIONAL ESPECIALIZADO CODIGO 2028 GRADO 21 DE LA SECRETARIA GENERAL </t>
  </si>
  <si>
    <r>
      <t xml:space="preserve">EXPERIENCIA: </t>
    </r>
    <r>
      <rPr>
        <sz val="8"/>
        <color theme="1"/>
        <rFont val="Arial"/>
        <family val="2"/>
      </rPr>
      <t>Cuarenta y tres (43) meses de experiencia profesional relacionada.</t>
    </r>
  </si>
  <si>
    <r>
      <t xml:space="preserve">FORMACIÓN ACADÉMICA: </t>
    </r>
    <r>
      <rPr>
        <sz val="8"/>
        <color theme="1"/>
        <rFont val="Arial"/>
        <family val="2"/>
      </rPr>
      <t xml:space="preserve">Título profesional en disciplina académica del núcleo básico de conocimiento en: Educación. Antropología, Artes Liberales. Ciencia Política, Relaciones Internacionales. Comunicación Social, Periodismo y Afines. Derecho y Afines, Filosofía. Psicología, Sociología, Trabajo Social y Afines. Administración. Contaduría Pública. Economía. Ingeniería Administrativa y Afines. Ingeniería de Sistemas, Telemática y Afines. Ingeniería Eléctrica y Afines. Ingeniería Electrónica, Telecomunicaciones y Afines. Ingeniería Industrial y Afines. Ingeniería Mecánica y Afines. Otras Ingenierías. Matemáticas, Estadística y Afines.
Postgrado en la modalidad de especialización en áreas relacionadas con las funciones del cargo.
Tarjeta o Matrícula Profesional en los casos requeridos por la ley.
</t>
    </r>
  </si>
  <si>
    <t>MARIA ISABEL VIRACACHA</t>
  </si>
  <si>
    <t>Profesional Especializado 2028 Grado 24</t>
  </si>
  <si>
    <t>4 de noviembre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</si>
</sst>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4" fontId="21" fillId="3" borderId="24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8" fillId="0" borderId="33" xfId="0" applyFont="1" applyBorder="1"/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0" fontId="14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2" fillId="0" borderId="32" xfId="0" applyFont="1" applyBorder="1"/>
    <xf numFmtId="0" fontId="22" fillId="0" borderId="33" xfId="0" applyFont="1" applyBorder="1"/>
    <xf numFmtId="0" fontId="21" fillId="3" borderId="31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left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76"/>
  <sheetViews>
    <sheetView tabSelected="1" view="pageBreakPreview" topLeftCell="A20" zoomScale="70" zoomScaleNormal="70" zoomScaleSheetLayoutView="70" workbookViewId="0">
      <selection activeCell="D39" sqref="D39"/>
    </sheetView>
  </sheetViews>
  <sheetFormatPr baseColWidth="10" defaultColWidth="11.42578125" defaultRowHeight="12.75" x14ac:dyDescent="0.2"/>
  <cols>
    <col min="1" max="1" width="34.85546875" style="43" customWidth="1"/>
    <col min="2" max="2" width="17" style="44" customWidth="1"/>
    <col min="3" max="3" width="15" style="44" customWidth="1"/>
    <col min="4" max="4" width="20.140625" style="44" customWidth="1"/>
    <col min="5" max="5" width="16.140625" style="44" customWidth="1"/>
    <col min="6" max="6" width="10.140625" style="44" customWidth="1"/>
    <col min="7" max="7" width="12.5703125" style="44" customWidth="1"/>
    <col min="8" max="8" width="8.42578125" style="44" customWidth="1"/>
    <col min="9" max="9" width="9.42578125" style="44" customWidth="1"/>
    <col min="10" max="10" width="41.42578125" style="44" customWidth="1"/>
    <col min="11" max="11" width="21.5703125" style="45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110" t="s">
        <v>1</v>
      </c>
      <c r="C1" s="118">
        <v>51743055</v>
      </c>
      <c r="D1" s="100" t="s">
        <v>2</v>
      </c>
      <c r="E1" s="113" t="s">
        <v>58</v>
      </c>
      <c r="F1" s="114"/>
      <c r="G1" s="115"/>
      <c r="H1" s="126"/>
      <c r="I1" s="122" t="s">
        <v>3</v>
      </c>
      <c r="J1" s="123"/>
      <c r="K1" s="120" t="s">
        <v>41</v>
      </c>
    </row>
    <row r="2" spans="1:38" ht="27.95" customHeight="1" x14ac:dyDescent="0.2">
      <c r="A2" s="55" t="s">
        <v>57</v>
      </c>
      <c r="B2" s="111"/>
      <c r="C2" s="119"/>
      <c r="D2" s="100"/>
      <c r="E2" s="116"/>
      <c r="F2" s="116"/>
      <c r="G2" s="117"/>
      <c r="H2" s="127"/>
      <c r="I2" s="124"/>
      <c r="J2" s="125"/>
      <c r="K2" s="121"/>
    </row>
    <row r="3" spans="1:38" ht="99.75" customHeight="1" x14ac:dyDescent="0.2">
      <c r="A3" s="110" t="s">
        <v>4</v>
      </c>
      <c r="B3" s="129" t="s">
        <v>56</v>
      </c>
      <c r="C3" s="75"/>
      <c r="D3" s="75"/>
      <c r="E3" s="75"/>
      <c r="F3" s="75"/>
      <c r="G3" s="75"/>
      <c r="H3" s="75"/>
      <c r="I3" s="75"/>
      <c r="J3" s="75"/>
      <c r="K3" s="76"/>
    </row>
    <row r="4" spans="1:38" ht="25.5" customHeight="1" x14ac:dyDescent="0.2">
      <c r="A4" s="128"/>
      <c r="B4" s="92" t="s">
        <v>55</v>
      </c>
      <c r="C4" s="93"/>
      <c r="D4" s="93"/>
      <c r="E4" s="93"/>
      <c r="F4" s="93"/>
      <c r="G4" s="93"/>
      <c r="H4" s="93"/>
      <c r="I4" s="93"/>
      <c r="J4" s="93"/>
      <c r="K4" s="94"/>
    </row>
    <row r="5" spans="1:38" ht="21.75" customHeight="1" x14ac:dyDescent="0.2">
      <c r="A5" s="111"/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38" x14ac:dyDescent="0.2">
      <c r="A6" s="20"/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38" ht="30.75" customHeight="1" x14ac:dyDescent="0.2">
      <c r="A7" s="23" t="s">
        <v>5</v>
      </c>
      <c r="B7" s="24" t="s">
        <v>6</v>
      </c>
      <c r="C7" s="34"/>
      <c r="D7" s="23" t="s">
        <v>7</v>
      </c>
      <c r="E7" s="34" t="s">
        <v>8</v>
      </c>
      <c r="F7" s="101"/>
      <c r="G7" s="102"/>
      <c r="H7" s="102"/>
      <c r="I7" s="105"/>
      <c r="J7" s="23" t="s">
        <v>9</v>
      </c>
      <c r="K7" s="25" t="s">
        <v>10</v>
      </c>
      <c r="L7" s="4"/>
    </row>
    <row r="8" spans="1:38" ht="41.1" customHeight="1" x14ac:dyDescent="0.2">
      <c r="A8" s="26" t="s">
        <v>11</v>
      </c>
      <c r="B8" s="26" t="s">
        <v>12</v>
      </c>
      <c r="C8" s="34"/>
      <c r="D8" s="26" t="s">
        <v>13</v>
      </c>
      <c r="E8" s="27"/>
      <c r="F8" s="101"/>
      <c r="G8" s="102"/>
      <c r="H8" s="102"/>
      <c r="I8" s="102"/>
      <c r="J8" s="102"/>
      <c r="K8" s="102"/>
    </row>
    <row r="9" spans="1:38" ht="15" customHeight="1" x14ac:dyDescent="0.2">
      <c r="A9" s="28"/>
      <c r="B9" s="29"/>
      <c r="C9" s="30"/>
      <c r="D9" s="30"/>
      <c r="E9" s="31"/>
      <c r="F9" s="32"/>
      <c r="G9" s="32"/>
      <c r="H9" s="32"/>
      <c r="I9" s="32"/>
      <c r="J9" s="32"/>
      <c r="K9" s="33"/>
    </row>
    <row r="10" spans="1:38" ht="29.45" customHeight="1" x14ac:dyDescent="0.2">
      <c r="A10" s="96" t="s">
        <v>14</v>
      </c>
      <c r="B10" s="97"/>
      <c r="C10" s="97"/>
      <c r="D10" s="97"/>
      <c r="E10" s="97"/>
      <c r="F10" s="97"/>
      <c r="G10" s="97"/>
      <c r="H10" s="97"/>
      <c r="I10" s="97"/>
      <c r="J10" s="97"/>
      <c r="K10" s="98"/>
    </row>
    <row r="11" spans="1:38" s="2" customFormat="1" ht="44.1" customHeight="1" x14ac:dyDescent="0.2">
      <c r="A11" s="100" t="s">
        <v>15</v>
      </c>
      <c r="B11" s="100"/>
      <c r="C11" s="100"/>
      <c r="D11" s="100" t="s">
        <v>16</v>
      </c>
      <c r="E11" s="100"/>
      <c r="F11" s="100"/>
      <c r="G11" s="100"/>
      <c r="H11" s="100"/>
      <c r="I11" s="46" t="s">
        <v>17</v>
      </c>
      <c r="J11" s="34" t="s">
        <v>18</v>
      </c>
      <c r="K11" s="34" t="s">
        <v>19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3" customFormat="1" ht="35.450000000000003" customHeight="1" x14ac:dyDescent="0.2">
      <c r="A12" s="103" t="s">
        <v>45</v>
      </c>
      <c r="B12" s="75"/>
      <c r="C12" s="76"/>
      <c r="D12" s="104" t="s">
        <v>48</v>
      </c>
      <c r="E12" s="75"/>
      <c r="F12" s="75"/>
      <c r="G12" s="75"/>
      <c r="H12" s="76"/>
      <c r="I12" s="48"/>
      <c r="J12" s="49"/>
      <c r="K12" s="53">
        <v>36615</v>
      </c>
    </row>
    <row r="13" spans="1:38" s="3" customFormat="1" ht="33.6" customHeight="1" x14ac:dyDescent="0.2">
      <c r="A13" s="103" t="s">
        <v>46</v>
      </c>
      <c r="B13" s="75"/>
      <c r="C13" s="76"/>
      <c r="D13" s="104" t="s">
        <v>49</v>
      </c>
      <c r="E13" s="75"/>
      <c r="F13" s="75"/>
      <c r="G13" s="75"/>
      <c r="H13" s="76"/>
      <c r="I13" s="54"/>
      <c r="J13" s="49"/>
      <c r="K13" s="64">
        <v>44405</v>
      </c>
    </row>
    <row r="14" spans="1:38" s="3" customFormat="1" ht="33.6" customHeight="1" x14ac:dyDescent="0.2">
      <c r="A14" s="103" t="s">
        <v>47</v>
      </c>
      <c r="B14" s="75"/>
      <c r="C14" s="76"/>
      <c r="D14" s="104" t="s">
        <v>50</v>
      </c>
      <c r="E14" s="75"/>
      <c r="F14" s="75"/>
      <c r="G14" s="75"/>
      <c r="H14" s="76"/>
      <c r="I14" s="54"/>
      <c r="J14" s="49"/>
      <c r="K14" s="64">
        <v>42909</v>
      </c>
    </row>
    <row r="15" spans="1:38" s="3" customFormat="1" ht="33.6" customHeight="1" x14ac:dyDescent="0.2">
      <c r="A15" s="106"/>
      <c r="B15" s="107"/>
      <c r="C15" s="108"/>
      <c r="D15" s="109"/>
      <c r="E15" s="107"/>
      <c r="F15" s="107"/>
      <c r="G15" s="107"/>
      <c r="H15" s="108"/>
      <c r="I15" s="54"/>
      <c r="J15" s="49"/>
      <c r="K15" s="61"/>
    </row>
    <row r="16" spans="1:38" s="2" customFormat="1" ht="28.7" customHeight="1" x14ac:dyDescent="0.2">
      <c r="A16" s="112" t="s">
        <v>20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2" customFormat="1" ht="40.35" customHeight="1" x14ac:dyDescent="0.2">
      <c r="A17" s="99" t="s">
        <v>21</v>
      </c>
      <c r="B17" s="99"/>
      <c r="C17" s="99" t="s">
        <v>22</v>
      </c>
      <c r="D17" s="99"/>
      <c r="E17" s="99"/>
      <c r="F17" s="50" t="s">
        <v>23</v>
      </c>
      <c r="G17" s="50" t="s">
        <v>24</v>
      </c>
      <c r="H17" s="50"/>
      <c r="I17" s="50" t="s">
        <v>25</v>
      </c>
      <c r="J17" s="50" t="s">
        <v>26</v>
      </c>
      <c r="K17" s="50" t="s">
        <v>27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5" customFormat="1" ht="36" customHeight="1" x14ac:dyDescent="0.2">
      <c r="A18" s="65" t="s">
        <v>51</v>
      </c>
      <c r="B18" s="66"/>
      <c r="C18" s="67" t="s">
        <v>52</v>
      </c>
      <c r="D18" s="67"/>
      <c r="E18" s="68"/>
      <c r="F18" s="62">
        <v>42836</v>
      </c>
      <c r="G18" s="63">
        <v>42875</v>
      </c>
      <c r="H18" s="35"/>
      <c r="I18" s="36">
        <f t="shared" ref="I18:I20" si="0">(+G18-F18)/30</f>
        <v>1.3</v>
      </c>
      <c r="J18" s="47"/>
      <c r="K18" s="47"/>
    </row>
    <row r="19" spans="1:38" s="5" customFormat="1" ht="36" customHeight="1" x14ac:dyDescent="0.2">
      <c r="A19" s="65" t="s">
        <v>51</v>
      </c>
      <c r="B19" s="66"/>
      <c r="C19" s="67" t="s">
        <v>53</v>
      </c>
      <c r="D19" s="67"/>
      <c r="E19" s="68"/>
      <c r="F19" s="62">
        <v>42879</v>
      </c>
      <c r="G19" s="63">
        <v>44208</v>
      </c>
      <c r="H19" s="35"/>
      <c r="I19" s="36">
        <f t="shared" si="0"/>
        <v>44.3</v>
      </c>
      <c r="J19" s="47"/>
      <c r="K19" s="47"/>
    </row>
    <row r="20" spans="1:38" s="5" customFormat="1" ht="36" customHeight="1" x14ac:dyDescent="0.2">
      <c r="A20" s="65" t="s">
        <v>51</v>
      </c>
      <c r="B20" s="66"/>
      <c r="C20" s="67" t="s">
        <v>54</v>
      </c>
      <c r="D20" s="75"/>
      <c r="E20" s="76"/>
      <c r="F20" s="62">
        <v>44589</v>
      </c>
      <c r="G20" s="63">
        <v>45576</v>
      </c>
      <c r="H20" s="35"/>
      <c r="I20" s="36">
        <f t="shared" si="0"/>
        <v>32.9</v>
      </c>
      <c r="J20" s="47"/>
      <c r="K20" s="47"/>
    </row>
    <row r="21" spans="1:38" ht="36" customHeight="1" x14ac:dyDescent="0.2">
      <c r="A21" s="77" t="s">
        <v>28</v>
      </c>
      <c r="B21" s="78"/>
      <c r="C21" s="78"/>
      <c r="D21" s="78"/>
      <c r="E21" s="78"/>
      <c r="F21" s="78"/>
      <c r="G21" s="79"/>
      <c r="H21" s="37"/>
      <c r="I21" s="36">
        <v>78</v>
      </c>
      <c r="J21" s="47"/>
      <c r="K21" s="47"/>
    </row>
    <row r="22" spans="1:38" ht="31.35" customHeight="1" x14ac:dyDescent="0.2">
      <c r="A22" s="51" t="s">
        <v>29</v>
      </c>
      <c r="B22" s="52" t="s">
        <v>42</v>
      </c>
      <c r="C22" s="52" t="s">
        <v>43</v>
      </c>
      <c r="D22" s="7"/>
      <c r="E22" s="7"/>
      <c r="F22" s="7"/>
      <c r="G22" s="7"/>
      <c r="H22" s="7"/>
      <c r="I22" s="7"/>
      <c r="J22" s="88"/>
      <c r="K22" s="89"/>
    </row>
    <row r="23" spans="1:38" ht="58.35" customHeight="1" x14ac:dyDescent="0.2">
      <c r="A23" s="51" t="s">
        <v>30</v>
      </c>
      <c r="B23" s="52" t="s">
        <v>40</v>
      </c>
      <c r="C23" s="52" t="s">
        <v>43</v>
      </c>
      <c r="D23" s="7"/>
      <c r="E23" s="7"/>
      <c r="F23" s="7"/>
      <c r="G23" s="7"/>
      <c r="H23" s="7"/>
      <c r="I23" s="7"/>
      <c r="J23" s="7"/>
    </row>
    <row r="24" spans="1:38" ht="23.45" customHeight="1" x14ac:dyDescent="0.2">
      <c r="A24" s="8" t="s">
        <v>31</v>
      </c>
      <c r="B24" s="74" t="str">
        <f>A2</f>
        <v>MARIA ISABEL VIRACACHA</v>
      </c>
      <c r="C24" s="75"/>
      <c r="D24" s="76"/>
      <c r="E24" s="6" t="s">
        <v>32</v>
      </c>
      <c r="F24" s="6"/>
      <c r="G24" s="6"/>
      <c r="H24" s="6"/>
      <c r="I24" s="6"/>
      <c r="J24" s="6"/>
      <c r="K24" s="9"/>
    </row>
    <row r="25" spans="1:38" ht="22.35" customHeight="1" x14ac:dyDescent="0.2">
      <c r="A25" s="10" t="s">
        <v>37</v>
      </c>
      <c r="B25" s="6"/>
      <c r="C25" s="6"/>
      <c r="D25" s="6"/>
      <c r="E25" s="6"/>
      <c r="F25" s="6"/>
      <c r="G25" s="11"/>
      <c r="H25" s="11"/>
      <c r="I25" s="6"/>
      <c r="J25" s="6"/>
      <c r="K25" s="9"/>
    </row>
    <row r="26" spans="1:38" ht="24" customHeight="1" x14ac:dyDescent="0.2">
      <c r="A26" s="12" t="s">
        <v>33</v>
      </c>
      <c r="B26" s="80" t="str">
        <f>E1</f>
        <v>Profesional Especializado 2028 Grado 24</v>
      </c>
      <c r="C26" s="81"/>
      <c r="D26" s="82"/>
      <c r="E26" s="13" t="s">
        <v>34</v>
      </c>
      <c r="F26" s="90" t="str">
        <f>K1</f>
        <v>DESPACHO DEL MINISTRO</v>
      </c>
      <c r="G26" s="90"/>
      <c r="H26" s="90"/>
      <c r="I26" s="90"/>
      <c r="J26" s="90"/>
      <c r="K26" s="91"/>
    </row>
    <row r="27" spans="1:38" ht="16.350000000000001" customHeight="1" x14ac:dyDescent="0.2">
      <c r="A27" s="18"/>
      <c r="B27" s="83"/>
      <c r="C27" s="83"/>
      <c r="D27" s="84"/>
      <c r="E27" s="6"/>
      <c r="F27" s="6"/>
      <c r="G27" s="6"/>
      <c r="H27" s="6"/>
      <c r="I27" s="6"/>
      <c r="J27" s="6"/>
      <c r="K27" s="9"/>
    </row>
    <row r="28" spans="1:38" ht="12.6" customHeight="1" x14ac:dyDescent="0.2">
      <c r="A28" s="16"/>
      <c r="B28" s="17"/>
      <c r="C28" s="17"/>
      <c r="D28" s="17"/>
      <c r="E28" s="14"/>
      <c r="F28" s="14"/>
      <c r="G28" s="14"/>
      <c r="H28" s="14"/>
      <c r="I28" s="14"/>
      <c r="J28" s="14"/>
      <c r="K28" s="15"/>
    </row>
    <row r="29" spans="1:38" s="44" customFormat="1" ht="11.25" x14ac:dyDescent="0.2">
      <c r="A29" s="56" t="s">
        <v>38</v>
      </c>
      <c r="B29" s="57"/>
      <c r="C29" s="57"/>
      <c r="D29" s="57"/>
      <c r="E29" s="58"/>
      <c r="F29" s="72" t="s">
        <v>59</v>
      </c>
      <c r="G29" s="72"/>
      <c r="H29" s="72"/>
      <c r="I29" s="72"/>
      <c r="J29" s="72"/>
      <c r="K29" s="59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</row>
    <row r="30" spans="1:38" s="44" customFormat="1" ht="21" customHeight="1" thickBot="1" x14ac:dyDescent="0.25">
      <c r="A30" s="56" t="s">
        <v>39</v>
      </c>
      <c r="B30" s="60"/>
      <c r="C30" s="60"/>
      <c r="D30" s="60"/>
      <c r="E30" s="58"/>
      <c r="F30" s="73" t="s">
        <v>35</v>
      </c>
      <c r="G30" s="73"/>
      <c r="H30" s="73"/>
      <c r="I30" s="73"/>
      <c r="J30" s="73"/>
      <c r="K30" s="59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x14ac:dyDescent="0.2">
      <c r="A31" s="85" t="s">
        <v>44</v>
      </c>
      <c r="B31" s="86"/>
      <c r="C31" s="86"/>
      <c r="D31" s="86"/>
      <c r="E31" s="86"/>
      <c r="F31" s="86"/>
      <c r="G31" s="86"/>
      <c r="H31" s="86"/>
      <c r="I31" s="86"/>
      <c r="J31" s="86"/>
      <c r="K31" s="87"/>
    </row>
    <row r="32" spans="1:38" ht="17.45" customHeight="1" x14ac:dyDescent="0.2">
      <c r="A32" s="69" t="s">
        <v>36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ht="5.0999999999999996" customHeight="1" thickBo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40"/>
    </row>
    <row r="34" spans="1:11" x14ac:dyDescent="0.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x14ac:dyDescent="0.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x14ac:dyDescent="0.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x14ac:dyDescent="0.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x14ac:dyDescent="0.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x14ac:dyDescent="0.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x14ac:dyDescent="0.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 x14ac:dyDescent="0.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1:11" x14ac:dyDescent="0.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1:1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1:11" x14ac:dyDescent="0.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1:1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 x14ac:dyDescent="0.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11" x14ac:dyDescent="0.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1:11" x14ac:dyDescent="0.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1:11" x14ac:dyDescent="0.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1:11" x14ac:dyDescent="0.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1:11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1:11" x14ac:dyDescent="0.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 x14ac:dyDescent="0.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1:11" x14ac:dyDescent="0.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1:11" x14ac:dyDescent="0.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1:11" x14ac:dyDescent="0.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1:1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1:1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x14ac:dyDescent="0.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x14ac:dyDescent="0.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x14ac:dyDescent="0.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x14ac:dyDescent="0.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x14ac:dyDescent="0.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11" x14ac:dyDescent="0.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x14ac:dyDescent="0.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spans="1:11" x14ac:dyDescent="0.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spans="1:11" x14ac:dyDescent="0.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1" x14ac:dyDescent="0.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spans="1:11" x14ac:dyDescent="0.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 x14ac:dyDescent="0.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 x14ac:dyDescent="0.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</row>
    <row r="124" spans="1:11" x14ac:dyDescent="0.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 x14ac:dyDescent="0.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spans="1:11" x14ac:dyDescent="0.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spans="1:11" x14ac:dyDescent="0.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 x14ac:dyDescent="0.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 x14ac:dyDescent="0.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 x14ac:dyDescent="0.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x14ac:dyDescent="0.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 x14ac:dyDescent="0.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 x14ac:dyDescent="0.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 x14ac:dyDescent="0.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 x14ac:dyDescent="0.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 x14ac:dyDescent="0.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 x14ac:dyDescent="0.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 x14ac:dyDescent="0.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39" spans="1:11" x14ac:dyDescent="0.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0" spans="1:11" x14ac:dyDescent="0.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 x14ac:dyDescent="0.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 x14ac:dyDescent="0.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x14ac:dyDescent="0.2">
      <c r="A143" s="41"/>
      <c r="B143" s="31"/>
      <c r="C143" s="31"/>
      <c r="D143" s="31"/>
      <c r="E143" s="31"/>
      <c r="F143" s="31"/>
      <c r="G143" s="31"/>
      <c r="H143" s="31"/>
      <c r="I143" s="31"/>
      <c r="J143" s="31"/>
      <c r="K143" s="42"/>
    </row>
    <row r="144" spans="1:11" x14ac:dyDescent="0.2">
      <c r="A144" s="41"/>
      <c r="B144" s="31"/>
      <c r="C144" s="31"/>
      <c r="D144" s="31"/>
      <c r="E144" s="31"/>
      <c r="F144" s="31"/>
      <c r="G144" s="31"/>
      <c r="H144" s="31"/>
      <c r="I144" s="31"/>
      <c r="J144" s="31"/>
      <c r="K144" s="42"/>
    </row>
    <row r="145" spans="1:11" x14ac:dyDescent="0.2">
      <c r="A145" s="41"/>
      <c r="B145" s="31"/>
      <c r="C145" s="31"/>
      <c r="D145" s="31"/>
      <c r="E145" s="31"/>
      <c r="F145" s="31"/>
      <c r="G145" s="31"/>
      <c r="H145" s="31"/>
      <c r="I145" s="31"/>
      <c r="J145" s="31"/>
      <c r="K145" s="42"/>
    </row>
    <row r="146" spans="1:11" x14ac:dyDescent="0.2">
      <c r="A146" s="41"/>
      <c r="B146" s="31"/>
      <c r="C146" s="31"/>
      <c r="D146" s="31"/>
      <c r="E146" s="31"/>
      <c r="F146" s="31"/>
      <c r="G146" s="31"/>
      <c r="H146" s="31"/>
      <c r="I146" s="31"/>
      <c r="J146" s="31"/>
      <c r="K146" s="42"/>
    </row>
    <row r="147" spans="1:11" x14ac:dyDescent="0.2">
      <c r="A147" s="41"/>
      <c r="B147" s="31"/>
      <c r="C147" s="31"/>
      <c r="D147" s="31"/>
      <c r="E147" s="31"/>
      <c r="F147" s="31"/>
      <c r="G147" s="31"/>
      <c r="H147" s="31"/>
      <c r="I147" s="31"/>
      <c r="J147" s="31"/>
      <c r="K147" s="42"/>
    </row>
    <row r="148" spans="1:11" x14ac:dyDescent="0.2">
      <c r="A148" s="41"/>
      <c r="B148" s="31"/>
      <c r="C148" s="31"/>
      <c r="D148" s="31"/>
      <c r="E148" s="31"/>
      <c r="F148" s="31"/>
      <c r="G148" s="31"/>
      <c r="H148" s="31"/>
      <c r="I148" s="31"/>
      <c r="J148" s="31"/>
      <c r="K148" s="42"/>
    </row>
    <row r="149" spans="1:11" x14ac:dyDescent="0.2">
      <c r="A149" s="41"/>
      <c r="B149" s="31"/>
      <c r="C149" s="31"/>
      <c r="D149" s="31"/>
      <c r="E149" s="31"/>
      <c r="F149" s="31"/>
      <c r="G149" s="31"/>
      <c r="H149" s="31"/>
      <c r="I149" s="31"/>
      <c r="J149" s="31"/>
      <c r="K149" s="42"/>
    </row>
    <row r="150" spans="1:11" x14ac:dyDescent="0.2">
      <c r="A150" s="41"/>
      <c r="B150" s="31"/>
      <c r="C150" s="31"/>
      <c r="D150" s="31"/>
      <c r="E150" s="31"/>
      <c r="F150" s="31"/>
      <c r="G150" s="31"/>
      <c r="H150" s="31"/>
      <c r="I150" s="31"/>
      <c r="J150" s="31"/>
      <c r="K150" s="42"/>
    </row>
    <row r="151" spans="1:11" x14ac:dyDescent="0.2">
      <c r="A151" s="41"/>
      <c r="B151" s="31"/>
      <c r="C151" s="31"/>
      <c r="D151" s="31"/>
      <c r="E151" s="31"/>
      <c r="F151" s="31"/>
      <c r="G151" s="31"/>
      <c r="H151" s="31"/>
      <c r="I151" s="31"/>
      <c r="J151" s="31"/>
      <c r="K151" s="42"/>
    </row>
    <row r="152" spans="1:11" x14ac:dyDescent="0.2">
      <c r="A152" s="41"/>
      <c r="B152" s="31"/>
      <c r="C152" s="31"/>
      <c r="D152" s="31"/>
      <c r="E152" s="31"/>
      <c r="F152" s="31"/>
      <c r="G152" s="31"/>
      <c r="H152" s="31"/>
      <c r="I152" s="31"/>
      <c r="J152" s="31"/>
      <c r="K152" s="42"/>
    </row>
    <row r="153" spans="1:11" x14ac:dyDescent="0.2">
      <c r="A153" s="41"/>
      <c r="B153" s="31"/>
      <c r="C153" s="31"/>
      <c r="D153" s="31"/>
      <c r="E153" s="31"/>
      <c r="F153" s="31"/>
      <c r="G153" s="31"/>
      <c r="H153" s="31"/>
      <c r="I153" s="31"/>
      <c r="J153" s="31"/>
      <c r="K153" s="42"/>
    </row>
    <row r="154" spans="1:11" x14ac:dyDescent="0.2">
      <c r="A154" s="41"/>
      <c r="B154" s="31"/>
      <c r="C154" s="31"/>
      <c r="D154" s="31"/>
      <c r="E154" s="31"/>
      <c r="F154" s="31"/>
      <c r="G154" s="31"/>
      <c r="H154" s="31"/>
      <c r="I154" s="31"/>
      <c r="J154" s="31"/>
      <c r="K154" s="42"/>
    </row>
    <row r="155" spans="1:11" x14ac:dyDescent="0.2">
      <c r="A155" s="41"/>
      <c r="B155" s="31"/>
      <c r="C155" s="31"/>
      <c r="D155" s="31"/>
      <c r="E155" s="31"/>
      <c r="F155" s="31"/>
      <c r="G155" s="31"/>
      <c r="H155" s="31"/>
      <c r="I155" s="31"/>
      <c r="J155" s="31"/>
      <c r="K155" s="42"/>
    </row>
    <row r="156" spans="1:11" x14ac:dyDescent="0.2">
      <c r="A156" s="41"/>
      <c r="B156" s="31"/>
      <c r="C156" s="31"/>
      <c r="D156" s="31"/>
      <c r="E156" s="31"/>
      <c r="F156" s="31"/>
      <c r="G156" s="31"/>
      <c r="H156" s="31"/>
      <c r="I156" s="31"/>
      <c r="J156" s="31"/>
      <c r="K156" s="42"/>
    </row>
    <row r="157" spans="1:11" x14ac:dyDescent="0.2">
      <c r="A157" s="41"/>
      <c r="B157" s="31"/>
      <c r="C157" s="31"/>
      <c r="D157" s="31"/>
      <c r="E157" s="31"/>
      <c r="F157" s="31"/>
      <c r="G157" s="31"/>
      <c r="H157" s="31"/>
      <c r="I157" s="31"/>
      <c r="J157" s="31"/>
      <c r="K157" s="42"/>
    </row>
    <row r="158" spans="1:11" x14ac:dyDescent="0.2">
      <c r="A158" s="41"/>
      <c r="B158" s="31"/>
      <c r="C158" s="31"/>
      <c r="D158" s="31"/>
      <c r="E158" s="31"/>
      <c r="F158" s="31"/>
      <c r="G158" s="31"/>
      <c r="H158" s="31"/>
      <c r="I158" s="31"/>
      <c r="J158" s="31"/>
      <c r="K158" s="42"/>
    </row>
    <row r="159" spans="1:11" x14ac:dyDescent="0.2">
      <c r="A159" s="41"/>
      <c r="B159" s="31"/>
      <c r="C159" s="31"/>
      <c r="D159" s="31"/>
      <c r="E159" s="31"/>
      <c r="F159" s="31"/>
      <c r="G159" s="31"/>
      <c r="H159" s="31"/>
      <c r="I159" s="31"/>
      <c r="J159" s="31"/>
      <c r="K159" s="42"/>
    </row>
    <row r="160" spans="1:11" x14ac:dyDescent="0.2">
      <c r="A160" s="41"/>
      <c r="B160" s="31"/>
      <c r="C160" s="31"/>
      <c r="D160" s="31"/>
      <c r="E160" s="31"/>
      <c r="F160" s="31"/>
      <c r="G160" s="31"/>
      <c r="H160" s="31"/>
      <c r="I160" s="31"/>
      <c r="J160" s="31"/>
      <c r="K160" s="42"/>
    </row>
    <row r="161" spans="1:11" x14ac:dyDescent="0.2">
      <c r="A161" s="41"/>
      <c r="B161" s="31"/>
      <c r="C161" s="31"/>
      <c r="D161" s="31"/>
      <c r="E161" s="31"/>
      <c r="F161" s="31"/>
      <c r="G161" s="31"/>
      <c r="H161" s="31"/>
      <c r="I161" s="31"/>
      <c r="J161" s="31"/>
      <c r="K161" s="42"/>
    </row>
    <row r="162" spans="1:11" x14ac:dyDescent="0.2">
      <c r="A162" s="41"/>
      <c r="B162" s="31"/>
      <c r="C162" s="31"/>
      <c r="D162" s="31"/>
      <c r="E162" s="31"/>
      <c r="F162" s="31"/>
      <c r="G162" s="31"/>
      <c r="H162" s="31"/>
      <c r="I162" s="31"/>
      <c r="J162" s="31"/>
      <c r="K162" s="42"/>
    </row>
    <row r="163" spans="1:11" x14ac:dyDescent="0.2">
      <c r="A163" s="41"/>
      <c r="B163" s="31"/>
      <c r="C163" s="31"/>
      <c r="D163" s="31"/>
      <c r="E163" s="31"/>
      <c r="F163" s="31"/>
      <c r="G163" s="31"/>
      <c r="H163" s="31"/>
      <c r="I163" s="31"/>
      <c r="J163" s="31"/>
      <c r="K163" s="42"/>
    </row>
    <row r="164" spans="1:11" x14ac:dyDescent="0.2">
      <c r="A164" s="41"/>
      <c r="B164" s="31"/>
      <c r="C164" s="31"/>
      <c r="D164" s="31"/>
      <c r="E164" s="31"/>
      <c r="F164" s="31"/>
      <c r="G164" s="31"/>
      <c r="H164" s="31"/>
      <c r="I164" s="31"/>
      <c r="J164" s="31"/>
      <c r="K164" s="42"/>
    </row>
    <row r="165" spans="1:11" x14ac:dyDescent="0.2">
      <c r="A165" s="41"/>
      <c r="B165" s="31"/>
      <c r="C165" s="31"/>
      <c r="D165" s="31"/>
      <c r="E165" s="31"/>
      <c r="F165" s="31"/>
      <c r="G165" s="31"/>
      <c r="H165" s="31"/>
      <c r="I165" s="31"/>
      <c r="J165" s="31"/>
      <c r="K165" s="42"/>
    </row>
    <row r="166" spans="1:11" x14ac:dyDescent="0.2">
      <c r="A166" s="41"/>
      <c r="B166" s="31"/>
      <c r="C166" s="31"/>
      <c r="D166" s="31"/>
      <c r="E166" s="31"/>
      <c r="F166" s="31"/>
      <c r="G166" s="31"/>
      <c r="H166" s="31"/>
      <c r="I166" s="31"/>
      <c r="J166" s="31"/>
      <c r="K166" s="42"/>
    </row>
    <row r="167" spans="1:11" x14ac:dyDescent="0.2">
      <c r="A167" s="41"/>
      <c r="B167" s="31"/>
      <c r="C167" s="31"/>
      <c r="D167" s="31"/>
      <c r="E167" s="31"/>
      <c r="F167" s="31"/>
      <c r="G167" s="31"/>
      <c r="H167" s="31"/>
      <c r="I167" s="31"/>
      <c r="J167" s="31"/>
      <c r="K167" s="42"/>
    </row>
    <row r="168" spans="1:11" x14ac:dyDescent="0.2">
      <c r="A168" s="41"/>
      <c r="B168" s="31"/>
      <c r="C168" s="31"/>
      <c r="D168" s="31"/>
      <c r="E168" s="31"/>
      <c r="F168" s="31"/>
      <c r="G168" s="31"/>
      <c r="H168" s="31"/>
      <c r="I168" s="31"/>
      <c r="J168" s="31"/>
      <c r="K168" s="42"/>
    </row>
    <row r="169" spans="1:11" x14ac:dyDescent="0.2">
      <c r="A169" s="41"/>
      <c r="B169" s="31"/>
      <c r="C169" s="31"/>
      <c r="D169" s="31"/>
      <c r="E169" s="31"/>
      <c r="F169" s="31"/>
      <c r="G169" s="31"/>
      <c r="H169" s="31"/>
      <c r="I169" s="31"/>
      <c r="J169" s="31"/>
      <c r="K169" s="42"/>
    </row>
    <row r="170" spans="1:11" x14ac:dyDescent="0.2">
      <c r="A170" s="41"/>
      <c r="B170" s="31"/>
      <c r="C170" s="31"/>
      <c r="D170" s="31"/>
      <c r="E170" s="31"/>
      <c r="F170" s="31"/>
      <c r="G170" s="31"/>
      <c r="H170" s="31"/>
      <c r="I170" s="31"/>
      <c r="J170" s="31"/>
      <c r="K170" s="42"/>
    </row>
    <row r="171" spans="1:11" x14ac:dyDescent="0.2">
      <c r="A171" s="41"/>
      <c r="B171" s="31"/>
      <c r="C171" s="31"/>
      <c r="D171" s="31"/>
      <c r="E171" s="31"/>
      <c r="F171" s="31"/>
      <c r="G171" s="31"/>
      <c r="H171" s="31"/>
      <c r="I171" s="31"/>
      <c r="J171" s="31"/>
      <c r="K171" s="42"/>
    </row>
    <row r="172" spans="1:11" x14ac:dyDescent="0.2">
      <c r="A172" s="41"/>
      <c r="B172" s="31"/>
      <c r="C172" s="31"/>
      <c r="D172" s="31"/>
      <c r="E172" s="31"/>
      <c r="F172" s="31"/>
      <c r="G172" s="31"/>
      <c r="H172" s="31"/>
      <c r="I172" s="31"/>
      <c r="J172" s="31"/>
      <c r="K172" s="42"/>
    </row>
    <row r="173" spans="1:11" x14ac:dyDescent="0.2">
      <c r="A173" s="41"/>
      <c r="B173" s="31"/>
      <c r="C173" s="31"/>
      <c r="D173" s="31"/>
      <c r="E173" s="31"/>
      <c r="F173" s="31"/>
      <c r="G173" s="31"/>
      <c r="H173" s="31"/>
      <c r="I173" s="31"/>
      <c r="J173" s="31"/>
      <c r="K173" s="42"/>
    </row>
    <row r="174" spans="1:11" x14ac:dyDescent="0.2">
      <c r="A174" s="41"/>
      <c r="B174" s="31"/>
      <c r="C174" s="31"/>
      <c r="D174" s="31"/>
      <c r="E174" s="31"/>
      <c r="F174" s="31"/>
      <c r="G174" s="31"/>
      <c r="H174" s="31"/>
      <c r="I174" s="31"/>
      <c r="J174" s="31"/>
      <c r="K174" s="42"/>
    </row>
    <row r="175" spans="1:11" x14ac:dyDescent="0.2">
      <c r="A175" s="41"/>
      <c r="B175" s="31"/>
      <c r="C175" s="31"/>
      <c r="D175" s="31"/>
      <c r="E175" s="31"/>
      <c r="F175" s="31"/>
      <c r="G175" s="31"/>
      <c r="H175" s="31"/>
      <c r="I175" s="31"/>
      <c r="J175" s="31"/>
      <c r="K175" s="42"/>
    </row>
    <row r="176" spans="1:11" x14ac:dyDescent="0.2">
      <c r="A176" s="41"/>
      <c r="B176" s="31"/>
      <c r="C176" s="31"/>
      <c r="D176" s="31"/>
      <c r="E176" s="31"/>
      <c r="F176" s="31"/>
      <c r="G176" s="31"/>
      <c r="H176" s="31"/>
      <c r="I176" s="31"/>
      <c r="J176" s="31"/>
      <c r="K176" s="42"/>
    </row>
  </sheetData>
  <mergeCells count="42">
    <mergeCell ref="B1:B2"/>
    <mergeCell ref="C17:E17"/>
    <mergeCell ref="A20:B20"/>
    <mergeCell ref="C20:E20"/>
    <mergeCell ref="A11:C11"/>
    <mergeCell ref="A12:C12"/>
    <mergeCell ref="A16:K16"/>
    <mergeCell ref="D12:H12"/>
    <mergeCell ref="E1:G2"/>
    <mergeCell ref="C1:C2"/>
    <mergeCell ref="K1:K2"/>
    <mergeCell ref="I1:J2"/>
    <mergeCell ref="D1:D2"/>
    <mergeCell ref="H1:H2"/>
    <mergeCell ref="A3:A5"/>
    <mergeCell ref="B3:K3"/>
    <mergeCell ref="B4:K4"/>
    <mergeCell ref="B5:K5"/>
    <mergeCell ref="A10:K10"/>
    <mergeCell ref="A17:B17"/>
    <mergeCell ref="D11:H11"/>
    <mergeCell ref="F8:K8"/>
    <mergeCell ref="A14:C14"/>
    <mergeCell ref="D14:H14"/>
    <mergeCell ref="F7:I7"/>
    <mergeCell ref="A13:C13"/>
    <mergeCell ref="D13:H13"/>
    <mergeCell ref="A15:C15"/>
    <mergeCell ref="D15:H15"/>
    <mergeCell ref="A18:B18"/>
    <mergeCell ref="C18:E18"/>
    <mergeCell ref="A19:B19"/>
    <mergeCell ref="C19:E19"/>
    <mergeCell ref="A32:K32"/>
    <mergeCell ref="F29:J29"/>
    <mergeCell ref="F30:J30"/>
    <mergeCell ref="B24:D24"/>
    <mergeCell ref="A21:G21"/>
    <mergeCell ref="B26:D27"/>
    <mergeCell ref="A31:K31"/>
    <mergeCell ref="J22:K22"/>
    <mergeCell ref="F26:K26"/>
  </mergeCells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elements/1.1/"/>
    <ds:schemaRef ds:uri="df34341b-8053-4afe-aabf-6dc9ac029eb3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d71a5-1fa8-4b3d-a608-f7cdcd76a5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2025-09-23T16:27:20Z</cp:lastPrinted>
  <dcterms:created xsi:type="dcterms:W3CDTF">2009-06-11T15:42:08Z</dcterms:created>
  <dcterms:modified xsi:type="dcterms:W3CDTF">2025-11-04T13:30:46Z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